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.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E16" i="1" l="1"/>
  <c r="F16" i="1"/>
  <c r="G16" i="1"/>
  <c r="F10" i="1"/>
  <c r="F38" i="1" l="1"/>
  <c r="F37" i="1"/>
  <c r="F33" i="1"/>
  <c r="G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<sst xmlns="http://schemas.openxmlformats.org/spreadsheetml/2006/main" count="44" uniqueCount="42">
  <si>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 д.6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</si>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</sst>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H29" sqref="H29"/>
    </sheetView>
  </sheetViews>
  <sheetFormatPr defaultColWidth="9.140625" defaultRowHeight="12.75" x14ac:dyDescent="0.2"/>
  <cols>
    <col min="1" max="3" width="9.140625" style="1"/>
    <col min="4" max="4" width="22.85546875" style="1" customWidth="1"/>
    <col min="5" max="5" width="19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5310.1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3891.9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1418.2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2112231.02</v>
      </c>
      <c r="F10" s="7">
        <f>SUM(F11:F15)</f>
        <v>2013581.9</v>
      </c>
      <c r="G10" s="7">
        <f>SUM(G11:G15)</f>
        <v>517310.28</v>
      </c>
    </row>
    <row r="11" spans="1:8" ht="15.75" x14ac:dyDescent="0.25">
      <c r="A11" s="46" t="s">
        <v>11</v>
      </c>
      <c r="B11" s="47"/>
      <c r="C11" s="47"/>
      <c r="D11" s="48"/>
      <c r="E11" s="8">
        <v>1002883.8</v>
      </c>
      <c r="F11" s="8">
        <v>945288.8</v>
      </c>
      <c r="G11" s="9">
        <v>261276.76</v>
      </c>
    </row>
    <row r="12" spans="1:8" ht="15.75" x14ac:dyDescent="0.25">
      <c r="A12" s="46" t="s">
        <v>12</v>
      </c>
      <c r="B12" s="47"/>
      <c r="C12" s="47"/>
      <c r="D12" s="48"/>
      <c r="E12" s="8">
        <v>0</v>
      </c>
      <c r="F12" s="8">
        <v>0</v>
      </c>
      <c r="G12" s="9">
        <v>0</v>
      </c>
    </row>
    <row r="13" spans="1:8" ht="15.75" x14ac:dyDescent="0.25">
      <c r="A13" s="46" t="s">
        <v>13</v>
      </c>
      <c r="B13" s="47"/>
      <c r="C13" s="47"/>
      <c r="D13" s="48"/>
      <c r="E13" s="8">
        <v>180233.39</v>
      </c>
      <c r="F13" s="8">
        <v>173541.02</v>
      </c>
      <c r="G13" s="9">
        <v>38168.400000000001</v>
      </c>
    </row>
    <row r="14" spans="1:8" ht="15.75" x14ac:dyDescent="0.25">
      <c r="A14" s="46" t="s">
        <v>14</v>
      </c>
      <c r="B14" s="47"/>
      <c r="C14" s="47"/>
      <c r="D14" s="48"/>
      <c r="E14" s="8">
        <v>363496.24</v>
      </c>
      <c r="F14" s="8">
        <v>347474.26</v>
      </c>
      <c r="G14" s="9">
        <v>76367.09</v>
      </c>
    </row>
    <row r="15" spans="1:8" ht="15.75" x14ac:dyDescent="0.25">
      <c r="A15" s="49" t="s">
        <v>15</v>
      </c>
      <c r="B15" s="49"/>
      <c r="C15" s="49"/>
      <c r="D15" s="49"/>
      <c r="E15" s="8">
        <v>565617.59</v>
      </c>
      <c r="F15" s="8">
        <v>547277.81999999995</v>
      </c>
      <c r="G15" s="9">
        <v>141498.03</v>
      </c>
    </row>
    <row r="16" spans="1:8" ht="15.75" x14ac:dyDescent="0.25">
      <c r="A16" s="50" t="s">
        <v>29</v>
      </c>
      <c r="B16" s="51"/>
      <c r="C16" s="51"/>
      <c r="D16" s="52"/>
      <c r="E16" s="7">
        <f t="shared" ref="E16:F16" si="0">SUM(E17:E24)</f>
        <v>1043358.62</v>
      </c>
      <c r="F16" s="7">
        <f t="shared" si="0"/>
        <v>1022242.48</v>
      </c>
      <c r="G16" s="7">
        <f>SUM(G17:G24)</f>
        <v>156637.04999999999</v>
      </c>
    </row>
    <row r="17" spans="1:10" ht="43.15" customHeight="1" x14ac:dyDescent="0.25">
      <c r="A17" s="53" t="s">
        <v>30</v>
      </c>
      <c r="B17" s="54"/>
      <c r="C17" s="54"/>
      <c r="D17" s="55"/>
      <c r="E17" s="8">
        <v>1008096.5</v>
      </c>
      <c r="F17" s="8">
        <v>988682.96</v>
      </c>
      <c r="G17" s="9">
        <v>151856.51999999999</v>
      </c>
    </row>
    <row r="18" spans="1:10" ht="15.75" hidden="1" x14ac:dyDescent="0.2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75" hidden="1" x14ac:dyDescent="0.25">
      <c r="A19" s="49" t="s">
        <v>17</v>
      </c>
      <c r="B19" s="49"/>
      <c r="C19" s="49"/>
      <c r="D19" s="49"/>
      <c r="E19" s="8"/>
      <c r="F19" s="8"/>
      <c r="G19" s="9"/>
    </row>
    <row r="20" spans="1:10" ht="15.75" hidden="1" x14ac:dyDescent="0.25">
      <c r="A20" s="49" t="s">
        <v>18</v>
      </c>
      <c r="B20" s="49"/>
      <c r="C20" s="49"/>
      <c r="D20" s="49"/>
      <c r="E20" s="8"/>
      <c r="F20" s="8"/>
      <c r="G20" s="9"/>
    </row>
    <row r="21" spans="1:10" ht="15.75" x14ac:dyDescent="0.25">
      <c r="A21" s="46" t="s">
        <v>31</v>
      </c>
      <c r="B21" s="47"/>
      <c r="C21" s="47"/>
      <c r="D21" s="48"/>
      <c r="E21" s="8">
        <v>1402.32</v>
      </c>
      <c r="F21" s="8">
        <v>1349.85</v>
      </c>
      <c r="G21" s="9">
        <v>210.57</v>
      </c>
    </row>
    <row r="22" spans="1:10" ht="15.75" x14ac:dyDescent="0.25">
      <c r="A22" s="46" t="s">
        <v>32</v>
      </c>
      <c r="B22" s="47"/>
      <c r="C22" s="47"/>
      <c r="D22" s="48"/>
      <c r="E22" s="8">
        <v>0</v>
      </c>
      <c r="F22" s="8">
        <v>0</v>
      </c>
      <c r="G22" s="9">
        <v>0</v>
      </c>
    </row>
    <row r="23" spans="1:10" ht="15.75" x14ac:dyDescent="0.25">
      <c r="A23" s="46" t="s">
        <v>33</v>
      </c>
      <c r="B23" s="47"/>
      <c r="C23" s="47"/>
      <c r="D23" s="48"/>
      <c r="E23" s="8">
        <v>33859.800000000003</v>
      </c>
      <c r="F23" s="8">
        <v>32209.67</v>
      </c>
      <c r="G23" s="9">
        <v>4569.96</v>
      </c>
    </row>
    <row r="24" spans="1:10" ht="15.75" x14ac:dyDescent="0.25">
      <c r="A24" s="56" t="s">
        <v>19</v>
      </c>
      <c r="B24" s="56"/>
      <c r="C24" s="56"/>
      <c r="D24" s="56"/>
      <c r="E24" s="8"/>
      <c r="F24" s="8"/>
      <c r="G24" s="9"/>
    </row>
    <row r="25" spans="1:10" ht="15.75" x14ac:dyDescent="0.25">
      <c r="A25" s="49" t="s">
        <v>20</v>
      </c>
      <c r="B25" s="49"/>
      <c r="C25" s="49"/>
      <c r="D25" s="49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-545194.56999999995</v>
      </c>
      <c r="G28" s="21"/>
    </row>
    <row r="29" spans="1:10" ht="45.75" customHeight="1" x14ac:dyDescent="0.25">
      <c r="A29" s="40" t="s">
        <v>35</v>
      </c>
      <c r="B29" s="41"/>
      <c r="C29" s="41"/>
      <c r="D29" s="41"/>
      <c r="E29" s="42"/>
      <c r="F29" s="16">
        <v>203778.94</v>
      </c>
    </row>
    <row r="30" spans="1:10" ht="60.75" customHeight="1" x14ac:dyDescent="0.25">
      <c r="A30" s="40" t="s">
        <v>36</v>
      </c>
      <c r="B30" s="41"/>
      <c r="C30" s="41"/>
      <c r="D30" s="41"/>
      <c r="E30" s="42"/>
      <c r="F30" s="16">
        <f>230406.79+37776.83</f>
        <v>268183.62</v>
      </c>
    </row>
    <row r="31" spans="1:10" ht="15.75" x14ac:dyDescent="0.25">
      <c r="A31" s="43" t="s">
        <v>21</v>
      </c>
      <c r="B31" s="44"/>
      <c r="C31" s="44"/>
      <c r="D31" s="44"/>
      <c r="E31" s="45"/>
      <c r="F31" s="14">
        <f>115951.11+256948.37+75571.57</f>
        <v>448471.05</v>
      </c>
    </row>
    <row r="32" spans="1:10" ht="15.75" x14ac:dyDescent="0.25">
      <c r="A32" s="37" t="s">
        <v>37</v>
      </c>
      <c r="B32" s="38"/>
      <c r="C32" s="38"/>
      <c r="D32" s="38"/>
      <c r="E32" s="39"/>
      <c r="F32" s="14">
        <f>F29+F30+F31</f>
        <v>920433.61</v>
      </c>
    </row>
    <row r="33" spans="1:8" ht="15.75" x14ac:dyDescent="0.25">
      <c r="A33" s="37" t="s">
        <v>27</v>
      </c>
      <c r="B33" s="38"/>
      <c r="C33" s="38"/>
      <c r="D33" s="38"/>
      <c r="E33" s="39"/>
      <c r="F33" s="14">
        <f>SUM(F34:F35)</f>
        <v>180971.91999999998</v>
      </c>
    </row>
    <row r="34" spans="1:8" ht="15.75" x14ac:dyDescent="0.25">
      <c r="A34" s="34" t="s">
        <v>22</v>
      </c>
      <c r="B34" s="35"/>
      <c r="C34" s="35"/>
      <c r="D34" s="35"/>
      <c r="E34" s="35"/>
      <c r="F34" s="31">
        <v>68747.27</v>
      </c>
    </row>
    <row r="35" spans="1:8" ht="15.75" x14ac:dyDescent="0.25">
      <c r="A35" s="34" t="s">
        <v>23</v>
      </c>
      <c r="B35" s="35"/>
      <c r="C35" s="35"/>
      <c r="D35" s="35"/>
      <c r="E35" s="35"/>
      <c r="F35" s="31">
        <v>112224.65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1101405.53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1008096.5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988682.96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-638503.6</v>
      </c>
      <c r="H39" s="10"/>
    </row>
    <row r="41" spans="1:8" x14ac:dyDescent="0.2">
      <c r="A41" s="1" t="s">
        <v>26</v>
      </c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Респуб.6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2013-09-09T05:32:02Z</cp:lastPrinted>
  <dcterms:created xsi:type="dcterms:W3CDTF">2013-05-24T06:42:18Z</dcterms:created>
  <dcterms:modified xsi:type="dcterms:W3CDTF">2019-03-13T10:14:53Z</dcterms:modified>
</cp:coreProperties>
</file>